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4824429480\Documents\DIPOL04\SEPOL\Demandas\2022\Dedetização\Dispensa 2022\"/>
    </mc:Choice>
  </mc:AlternateContent>
  <bookViews>
    <workbookView xWindow="0" yWindow="0" windowWidth="16380" windowHeight="8196" tabRatio="500"/>
  </bookViews>
  <sheets>
    <sheet name="Demanda" sheetId="1" r:id="rId1"/>
    <sheet name="Especificação dos Serviços" sheetId="2" r:id="rId2"/>
  </sheets>
  <calcPr calcId="15251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6" i="1" l="1"/>
  <c r="G6" i="1" s="1"/>
  <c r="G18" i="1" l="1"/>
  <c r="G17" i="1"/>
  <c r="G16" i="1"/>
  <c r="G15" i="1"/>
  <c r="G14" i="1"/>
  <c r="G13" i="1"/>
  <c r="G12" i="1"/>
  <c r="G11" i="1"/>
  <c r="G10" i="1"/>
  <c r="G9" i="1"/>
  <c r="G8" i="1"/>
  <c r="G7" i="1"/>
  <c r="E19" i="1" l="1"/>
  <c r="G19" i="1"/>
</calcChain>
</file>

<file path=xl/sharedStrings.xml><?xml version="1.0" encoding="utf-8"?>
<sst xmlns="http://schemas.openxmlformats.org/spreadsheetml/2006/main" count="56" uniqueCount="41">
  <si>
    <t>SUPERINTENDÊNCIA REGIONAL DA RECEITA FEDERAL DO BRASIL NA 4ª REGIÃO FISCAL</t>
  </si>
  <si>
    <t>DIVISÃO DE PROGRAMAÇÃO E LOGÍSTICA</t>
  </si>
  <si>
    <t>SERVIÇO DE PROGRAMAÇÃO E LOGÍSTICA</t>
  </si>
  <si>
    <t>Item</t>
  </si>
  <si>
    <t>Descrição</t>
  </si>
  <si>
    <t>Endereço</t>
  </si>
  <si>
    <t>Unidade de Fornecimento</t>
  </si>
  <si>
    <t>Quant. Total</t>
  </si>
  <si>
    <t>Valor unitário (m²)</t>
  </si>
  <si>
    <t>Valor por item</t>
  </si>
  <si>
    <t>M²</t>
  </si>
  <si>
    <r>
      <rPr>
        <sz val="10"/>
        <color rgb="FF000000"/>
        <rFont val="Calibri"/>
        <family val="2"/>
        <charset val="1"/>
      </rPr>
      <t xml:space="preserve">Av. Portuária, S/N, Engenho Massangana, Km 52, </t>
    </r>
    <r>
      <rPr>
        <b/>
        <sz val="10"/>
        <color rgb="FF000000"/>
        <rFont val="Calibri"/>
        <family val="2"/>
        <charset val="1"/>
      </rPr>
      <t>Pisos Térreo e 1º andar</t>
    </r>
    <r>
      <rPr>
        <sz val="10"/>
        <color rgb="FF000000"/>
        <rFont val="Calibri"/>
        <family val="2"/>
        <charset val="1"/>
      </rPr>
      <t xml:space="preserve">, Ipojuca – PE – </t>
    </r>
    <r>
      <rPr>
        <u/>
        <sz val="10"/>
        <color rgb="FF000000"/>
        <rFont val="Calibri"/>
        <family val="2"/>
        <charset val="1"/>
      </rPr>
      <t>Inspetoria da Receita Federal do Brasil no Porto de Suape</t>
    </r>
  </si>
  <si>
    <r>
      <rPr>
        <sz val="10"/>
        <color rgb="FF000000"/>
        <rFont val="Calibri"/>
        <family val="2"/>
        <charset val="1"/>
      </rPr>
      <t xml:space="preserve">Av. Professor José dos Anjos, 535, Tamarineira, Recife – PE – </t>
    </r>
    <r>
      <rPr>
        <u/>
        <sz val="10"/>
        <color rgb="FF000000"/>
        <rFont val="Calibri"/>
        <family val="2"/>
        <charset val="1"/>
      </rPr>
      <t>Depósito de Mercadorias Apreendidas</t>
    </r>
  </si>
  <si>
    <r>
      <rPr>
        <sz val="10"/>
        <color rgb="FF000000"/>
        <rFont val="Calibri"/>
        <family val="2"/>
        <charset val="1"/>
      </rPr>
      <t xml:space="preserve">Praça da Comunidade Luso-Brasileira, entre os armazéns 5 e 6 do Porto do Recife, </t>
    </r>
    <r>
      <rPr>
        <b/>
        <sz val="10"/>
        <color rgb="FF000000"/>
        <rFont val="Calibri"/>
        <family val="2"/>
        <charset val="1"/>
      </rPr>
      <t>Área Interna e Externa</t>
    </r>
    <r>
      <rPr>
        <sz val="10"/>
        <color rgb="FF000000"/>
        <rFont val="Calibri"/>
        <family val="2"/>
        <charset val="1"/>
      </rPr>
      <t xml:space="preserve">, Bairro do Recife Antigo, Recife – PE – </t>
    </r>
    <r>
      <rPr>
        <u/>
        <sz val="10"/>
        <color rgb="FF000000"/>
        <rFont val="Calibri"/>
        <family val="2"/>
        <charset val="1"/>
      </rPr>
      <t>Equipe Aduaneira 2 da Alfândega da Receita Federal do Brasil em Recife</t>
    </r>
  </si>
  <si>
    <r>
      <rPr>
        <sz val="10"/>
        <color rgb="FF000000"/>
        <rFont val="Calibri"/>
        <family val="2"/>
        <charset val="1"/>
      </rPr>
      <t xml:space="preserve">Cais de Santa Rita, S/N, São José, Recife – PE – </t>
    </r>
    <r>
      <rPr>
        <u/>
        <sz val="10"/>
        <color rgb="FF000000"/>
        <rFont val="Calibri"/>
        <family val="2"/>
        <charset val="1"/>
      </rPr>
      <t>Garagem (inclui área verde)</t>
    </r>
  </si>
  <si>
    <r>
      <rPr>
        <sz val="10"/>
        <color rgb="FF000000"/>
        <rFont val="Calibri"/>
        <family val="2"/>
        <charset val="1"/>
      </rPr>
      <t xml:space="preserve">Praça João Pessoa, 25, </t>
    </r>
    <r>
      <rPr>
        <b/>
        <sz val="10"/>
        <color rgb="FF000000"/>
        <rFont val="Calibri"/>
        <family val="2"/>
        <charset val="1"/>
      </rPr>
      <t>1º andar</t>
    </r>
    <r>
      <rPr>
        <sz val="10"/>
        <color rgb="FF000000"/>
        <rFont val="Calibri"/>
        <family val="2"/>
        <charset val="1"/>
      </rPr>
      <t xml:space="preserve">, Centro, Paulista – PE – </t>
    </r>
    <r>
      <rPr>
        <u/>
        <sz val="10"/>
        <color rgb="FF000000"/>
        <rFont val="Calibri"/>
        <family val="2"/>
        <charset val="1"/>
      </rPr>
      <t>Agência da Receita Federal do Brasil em Paulista</t>
    </r>
  </si>
  <si>
    <r>
      <rPr>
        <sz val="10"/>
        <color rgb="FF000000"/>
        <rFont val="Calibri"/>
        <family val="2"/>
        <charset val="1"/>
      </rPr>
      <t xml:space="preserve">Praça Padre Félix Barreto, S/N, Livramento, Vitória de Santo Antão – PE – </t>
    </r>
    <r>
      <rPr>
        <u/>
        <sz val="10"/>
        <color rgb="FF000000"/>
        <rFont val="Calibri"/>
        <family val="2"/>
        <charset val="1"/>
      </rPr>
      <t>Agência da Receita Federal do Brasil em Vitória de Santo Antão</t>
    </r>
  </si>
  <si>
    <r>
      <rPr>
        <sz val="10"/>
        <color rgb="FF000000"/>
        <rFont val="Calibri"/>
        <family val="2"/>
        <charset val="1"/>
      </rPr>
      <t xml:space="preserve">Av. Santo Antonio, 270-A, Centro, Limoeiro – PE – </t>
    </r>
    <r>
      <rPr>
        <u/>
        <sz val="10"/>
        <color rgb="FF000000"/>
        <rFont val="Calibri"/>
        <family val="2"/>
        <charset val="1"/>
      </rPr>
      <t>Agência da Receita Federal do Brasil em Limoeiro</t>
    </r>
  </si>
  <si>
    <r>
      <rPr>
        <sz val="10"/>
        <color rgb="FF000000"/>
        <rFont val="Calibri"/>
        <family val="2"/>
        <charset val="1"/>
      </rPr>
      <t xml:space="preserve">Rua da Conceição, 1270-A, Centro, Palmares – PE – </t>
    </r>
    <r>
      <rPr>
        <u/>
        <sz val="10"/>
        <color rgb="FF000000"/>
        <rFont val="Calibri"/>
        <family val="2"/>
        <charset val="1"/>
      </rPr>
      <t>Agência da Receita Federal do Brasil em Palmares</t>
    </r>
  </si>
  <si>
    <t>TOTAIS</t>
  </si>
  <si>
    <t>-</t>
  </si>
  <si>
    <r>
      <t xml:space="preserve">Av. Alfredo Lisboa, 1152, Bairro do Recife Antigo, Recife – PE – </t>
    </r>
    <r>
      <rPr>
        <u/>
        <sz val="10"/>
        <color rgb="FF000000"/>
        <rFont val="Calibri"/>
        <family val="2"/>
      </rPr>
      <t>Superintendência da Receita Federal do Brasil na 4ª Região Fiscal</t>
    </r>
    <r>
      <rPr>
        <sz val="10"/>
        <color rgb="FF000000"/>
        <rFont val="Calibri"/>
        <family val="2"/>
        <charset val="1"/>
      </rPr>
      <t xml:space="preserve"> e </t>
    </r>
    <r>
      <rPr>
        <u/>
        <sz val="10"/>
        <color rgb="FF000000"/>
        <rFont val="Calibri"/>
        <family val="2"/>
        <charset val="1"/>
      </rPr>
      <t>Delegacia da Receita Federal do Brasil em Recife</t>
    </r>
  </si>
  <si>
    <t>DEDETIZAÇÃO</t>
  </si>
  <si>
    <t>DIVISÃO DE PROGRAMAÇÃO E LOGÍSTICA - DIPOL</t>
  </si>
  <si>
    <t>SERVIÇO DE PROGRAMAÇÃO E LOGÍSTICA - SEPOL</t>
  </si>
  <si>
    <t>Especificação mínima dos serviços a serem realizados</t>
  </si>
  <si>
    <t>Serviço</t>
  </si>
  <si>
    <t>Características mínimas de atendimento (similar ou superior são aceitáveis)</t>
  </si>
  <si>
    <t>Observações</t>
  </si>
  <si>
    <t>Desinsetização / Desinfestação</t>
  </si>
  <si>
    <t>Controle sanitário integrado contra insetos, a exemplo de: formigas, baratas, escorpiões, larvas de mosquitos, incluindo aedes aegypti, marimbondos, pulgas, cupins, piolhos, percevejos, carrapatos, aracnídeos, quilópodes e/ou diplópodes.</t>
  </si>
  <si>
    <t>Desratização</t>
  </si>
  <si>
    <t>Garantia das visitas/aplicações por no mínimo 6 meses, realizando reforços quantos se fizerem necessários, sem custos adicionais para a Administração, enquanto estiver na vigência da garantia</t>
  </si>
  <si>
    <t>Combate localizado de áreas com ratos e camundongos. Trata-se de um serviço de inspeção do local, identificação do tipo de rato, seleção de produtos e equipamentos, observando o seguinte:
a) O controle de roedores deverá ser feito por meio da instalação de dispositivos permanentes que acondicionam as iscas raticidas, fixados ao longo das instalações externas e internas das Unidades compreendidas na demanda, possuindo sinalização e identificação nas paredes e no próprio porta isca. Os raticidas devem ser de dose única e/ou múltipla que atuem por ingestão. A Contratada poderá ser acionada para coleta de roedor vivo que não tenha sido atraído pelas iscas.
b) A Contratada deverá proteger com dispositivos as iscas raticidas de intempéries, evitando também que pessoas ou animais tenham contato com as substancias químicas empregadas no controle (iscas).
c) Para o combate de roedores, a aplicação de iscas deverá ser realizada nos locais de abrigo da praga, tendo cuidado de não as deixar disponíveis para o manuseio de pessoas não autorizadas.
d) Aplicações deverão ser efetuadas em todos os ambientes onde haja presença dos roedores, nas áreas externas e internas.
e) O material a ser utilizado na isca deverá ser eficaz, possuir um poder fulminante, com características de matar os roedores, não permitindo, assim, a circulação de ratos envenenados, bem como não permitir que os ratos, depois de mortos, vão à putrefação, exalando mau cheiro e causando entupimento nas tubulações. A Contratada poderá ser acionada a qualquer momento para retirada de roedores mortos.
f) A Contratada deverá monitorar os porta-iscas, com medidas para reposição das iscas ao longo do período de garantia e medidas contra desgaste natural.</t>
  </si>
  <si>
    <t>Prestação de serviços de controle de vetores e pragas urbanas, em especial quanto à desinsetização, desinfestação e desratização</t>
  </si>
  <si>
    <r>
      <t xml:space="preserve">Av. Governador Agamenon Magalhães, 2997, Pisos 4º ao 7º, 10º ao 12º andar e Cobertura, Boa Vista, Recife – PE - </t>
    </r>
    <r>
      <rPr>
        <u/>
        <sz val="10"/>
        <color rgb="FF000000"/>
        <rFont val="Calibri"/>
        <family val="2"/>
        <charset val="1"/>
      </rPr>
      <t>Escritório de Corregedoria 04, Escritório de Investigação 04, Alfândega da Receita Federal do Brasil em Recife, Delegacia da Receita Federal do Brasil de Julgamento em Recife, Escritório de Auditoria 04</t>
    </r>
  </si>
  <si>
    <r>
      <t xml:space="preserve">Avenida da Saudade, 314, Santo Amaro – Recife – PE – </t>
    </r>
    <r>
      <rPr>
        <u/>
        <sz val="10"/>
        <color rgb="FF000000"/>
        <rFont val="Calibri"/>
        <family val="2"/>
      </rPr>
      <t>Terreno da SRRF04</t>
    </r>
  </si>
  <si>
    <r>
      <t xml:space="preserve">Av. Dr. Fernando Menezes de Góis, nº 165, Centro, Petrolina/PE. CEP: 56.304-020 – </t>
    </r>
    <r>
      <rPr>
        <u/>
        <sz val="10"/>
        <color rgb="FF000000"/>
        <rFont val="Calibri"/>
        <family val="2"/>
        <charset val="1"/>
      </rPr>
      <t>Agência da Receita Federal do Brasil em Petrolina</t>
    </r>
  </si>
  <si>
    <r>
      <t xml:space="preserve">Rua Cônego Barata, 999, Tamarineira, Recife – PE – </t>
    </r>
    <r>
      <rPr>
        <u/>
        <sz val="10"/>
        <color rgb="FF000000"/>
        <rFont val="Calibri"/>
        <family val="2"/>
        <charset val="1"/>
      </rPr>
      <t>Arquivo e Depósito da SRRF04</t>
    </r>
  </si>
  <si>
    <t>*Preencher apenas a coluna referente ao valor unitário (cinza claro)</t>
  </si>
  <si>
    <t>*Verificar condições e descrição dos serviços a serem contratados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</si>
</sst>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R$-416]\ #,##0.00;[Red]\-[$R$-416]\ #,##0.00"/>
  </numFmts>
  <fonts count="12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u/>
      <sz val="10"/>
      <color rgb="FF000000"/>
      <name val="Calibri"/>
      <family val="2"/>
      <charset val="1"/>
    </font>
    <font>
      <sz val="11"/>
      <name val="Calibri"/>
      <family val="2"/>
      <charset val="1"/>
    </font>
    <font>
      <u/>
      <sz val="10"/>
      <color rgb="FF000000"/>
      <name val="Calibri"/>
      <family val="2"/>
    </font>
    <font>
      <b/>
      <sz val="11"/>
      <color rgb="FF333333"/>
      <name val="Calibri"/>
      <family val="2"/>
      <scheme val="minor"/>
    </font>
    <font>
      <sz val="9"/>
      <color rgb="FF333333"/>
      <name val="Calibri"/>
      <family val="2"/>
      <scheme val="minor"/>
    </font>
    <font>
      <sz val="9"/>
      <color rgb="FF000000"/>
      <name val="Calibri"/>
      <family val="2"/>
    </font>
    <font>
      <sz val="11"/>
      <color rgb="FF333333"/>
      <name val="Calibri"/>
      <family val="2"/>
      <scheme val="minor"/>
    </font>
    <font>
      <i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E6E6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justify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justify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6E6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topLeftCell="A10" zoomScaleNormal="100" workbookViewId="0">
      <selection activeCell="E19" sqref="E19"/>
    </sheetView>
  </sheetViews>
  <sheetFormatPr defaultRowHeight="14.4" x14ac:dyDescent="0.3"/>
  <cols>
    <col min="1" max="1" width="5.109375" style="1" customWidth="1"/>
    <col min="2" max="2" width="38.33203125" style="2" customWidth="1"/>
    <col min="3" max="3" width="51" style="2" customWidth="1"/>
    <col min="4" max="4" width="14.5546875" style="3" customWidth="1"/>
    <col min="5" max="5" width="12.77734375" style="3" customWidth="1"/>
    <col min="6" max="6" width="13" style="3" customWidth="1"/>
    <col min="7" max="7" width="11.5546875" style="1"/>
    <col min="8" max="1025" width="8.77734375" customWidth="1"/>
  </cols>
  <sheetData>
    <row r="1" spans="1:7" ht="15" customHeight="1" x14ac:dyDescent="0.3">
      <c r="A1" s="30" t="s">
        <v>0</v>
      </c>
      <c r="B1" s="30"/>
      <c r="C1" s="30"/>
      <c r="D1" s="30"/>
      <c r="E1" s="30"/>
      <c r="F1" s="30"/>
      <c r="G1" s="30"/>
    </row>
    <row r="2" spans="1:7" ht="15" customHeight="1" x14ac:dyDescent="0.3">
      <c r="A2" s="30" t="s">
        <v>1</v>
      </c>
      <c r="B2" s="30"/>
      <c r="C2" s="30"/>
      <c r="D2" s="30"/>
      <c r="E2" s="30"/>
      <c r="F2" s="30"/>
      <c r="G2" s="30"/>
    </row>
    <row r="3" spans="1:7" ht="15" customHeight="1" x14ac:dyDescent="0.3">
      <c r="A3" s="30" t="s">
        <v>2</v>
      </c>
      <c r="B3" s="30"/>
      <c r="C3" s="30"/>
      <c r="D3" s="30"/>
      <c r="E3" s="30"/>
      <c r="F3" s="30"/>
      <c r="G3" s="30"/>
    </row>
    <row r="4" spans="1:7" ht="15" customHeight="1" x14ac:dyDescent="0.3">
      <c r="A4" s="30" t="s">
        <v>22</v>
      </c>
      <c r="B4" s="30"/>
      <c r="C4" s="30"/>
      <c r="D4" s="30"/>
      <c r="E4" s="30"/>
      <c r="F4" s="30"/>
      <c r="G4" s="30"/>
    </row>
    <row r="5" spans="1:7" ht="28.8" x14ac:dyDescent="0.3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</row>
    <row r="6" spans="1:7" ht="82.8" x14ac:dyDescent="0.3">
      <c r="A6" s="5">
        <v>1</v>
      </c>
      <c r="B6" s="26" t="s">
        <v>34</v>
      </c>
      <c r="C6" s="16" t="s">
        <v>35</v>
      </c>
      <c r="D6" s="17" t="s">
        <v>10</v>
      </c>
      <c r="E6" s="18">
        <f>(178.6*8)+415</f>
        <v>1843.8</v>
      </c>
      <c r="F6" s="22"/>
      <c r="G6" s="19">
        <f t="shared" ref="G6" si="0">E6*F6</f>
        <v>0</v>
      </c>
    </row>
    <row r="7" spans="1:7" ht="41.4" x14ac:dyDescent="0.3">
      <c r="A7" s="5">
        <v>2</v>
      </c>
      <c r="B7" s="27"/>
      <c r="C7" s="16" t="s">
        <v>11</v>
      </c>
      <c r="D7" s="17" t="s">
        <v>10</v>
      </c>
      <c r="E7" s="18">
        <v>685</v>
      </c>
      <c r="F7" s="22"/>
      <c r="G7" s="19">
        <f t="shared" ref="G7:G18" si="1">E7*F7</f>
        <v>0</v>
      </c>
    </row>
    <row r="8" spans="1:7" ht="27.6" x14ac:dyDescent="0.3">
      <c r="A8" s="5">
        <v>3</v>
      </c>
      <c r="B8" s="27"/>
      <c r="C8" s="16" t="s">
        <v>12</v>
      </c>
      <c r="D8" s="17" t="s">
        <v>10</v>
      </c>
      <c r="E8" s="18">
        <v>2118.1799999999998</v>
      </c>
      <c r="F8" s="22"/>
      <c r="G8" s="19">
        <f t="shared" si="1"/>
        <v>0</v>
      </c>
    </row>
    <row r="9" spans="1:7" ht="55.2" x14ac:dyDescent="0.3">
      <c r="A9" s="5">
        <v>4</v>
      </c>
      <c r="B9" s="27"/>
      <c r="C9" s="16" t="s">
        <v>13</v>
      </c>
      <c r="D9" s="17" t="s">
        <v>10</v>
      </c>
      <c r="E9" s="18">
        <v>309.92</v>
      </c>
      <c r="F9" s="22"/>
      <c r="G9" s="19">
        <f t="shared" si="1"/>
        <v>0</v>
      </c>
    </row>
    <row r="10" spans="1:7" ht="27.6" x14ac:dyDescent="0.3">
      <c r="A10" s="5">
        <v>5</v>
      </c>
      <c r="B10" s="27"/>
      <c r="C10" s="16" t="s">
        <v>36</v>
      </c>
      <c r="D10" s="17" t="s">
        <v>10</v>
      </c>
      <c r="E10" s="18">
        <v>7022.57</v>
      </c>
      <c r="F10" s="22"/>
      <c r="G10" s="19">
        <f t="shared" si="1"/>
        <v>0</v>
      </c>
    </row>
    <row r="11" spans="1:7" ht="41.4" x14ac:dyDescent="0.3">
      <c r="A11" s="5">
        <v>6</v>
      </c>
      <c r="B11" s="27"/>
      <c r="C11" s="16" t="s">
        <v>21</v>
      </c>
      <c r="D11" s="17" t="s">
        <v>10</v>
      </c>
      <c r="E11" s="18">
        <v>5586.16</v>
      </c>
      <c r="F11" s="22"/>
      <c r="G11" s="19">
        <f t="shared" si="1"/>
        <v>0</v>
      </c>
    </row>
    <row r="12" spans="1:7" ht="27.6" x14ac:dyDescent="0.3">
      <c r="A12" s="5">
        <v>7</v>
      </c>
      <c r="B12" s="27"/>
      <c r="C12" s="16" t="s">
        <v>14</v>
      </c>
      <c r="D12" s="17" t="s">
        <v>10</v>
      </c>
      <c r="E12" s="18">
        <v>184.76</v>
      </c>
      <c r="F12" s="22"/>
      <c r="G12" s="19">
        <f t="shared" si="1"/>
        <v>0</v>
      </c>
    </row>
    <row r="13" spans="1:7" ht="27.6" x14ac:dyDescent="0.3">
      <c r="A13" s="5">
        <v>8</v>
      </c>
      <c r="B13" s="27"/>
      <c r="C13" s="16" t="s">
        <v>38</v>
      </c>
      <c r="D13" s="17" t="s">
        <v>10</v>
      </c>
      <c r="E13" s="18">
        <v>563.47</v>
      </c>
      <c r="F13" s="22"/>
      <c r="G13" s="19">
        <f t="shared" si="1"/>
        <v>0</v>
      </c>
    </row>
    <row r="14" spans="1:7" ht="27.6" x14ac:dyDescent="0.3">
      <c r="A14" s="5">
        <v>9</v>
      </c>
      <c r="B14" s="27"/>
      <c r="C14" s="16" t="s">
        <v>15</v>
      </c>
      <c r="D14" s="17" t="s">
        <v>10</v>
      </c>
      <c r="E14" s="18">
        <v>584.87</v>
      </c>
      <c r="F14" s="22"/>
      <c r="G14" s="19">
        <f t="shared" si="1"/>
        <v>0</v>
      </c>
    </row>
    <row r="15" spans="1:7" ht="41.4" x14ac:dyDescent="0.3">
      <c r="A15" s="5">
        <v>10</v>
      </c>
      <c r="B15" s="27"/>
      <c r="C15" s="16" t="s">
        <v>16</v>
      </c>
      <c r="D15" s="17" t="s">
        <v>10</v>
      </c>
      <c r="E15" s="18">
        <v>310.13</v>
      </c>
      <c r="F15" s="22"/>
      <c r="G15" s="19">
        <f t="shared" si="1"/>
        <v>0</v>
      </c>
    </row>
    <row r="16" spans="1:7" ht="27.6" x14ac:dyDescent="0.3">
      <c r="A16" s="5">
        <v>11</v>
      </c>
      <c r="B16" s="27"/>
      <c r="C16" s="16" t="s">
        <v>17</v>
      </c>
      <c r="D16" s="17" t="s">
        <v>10</v>
      </c>
      <c r="E16" s="18">
        <v>470.27</v>
      </c>
      <c r="F16" s="22"/>
      <c r="G16" s="19">
        <f t="shared" si="1"/>
        <v>0</v>
      </c>
    </row>
    <row r="17" spans="1:7" ht="27.6" x14ac:dyDescent="0.3">
      <c r="A17" s="5">
        <v>12</v>
      </c>
      <c r="B17" s="27"/>
      <c r="C17" s="16" t="s">
        <v>18</v>
      </c>
      <c r="D17" s="17" t="s">
        <v>10</v>
      </c>
      <c r="E17" s="18">
        <v>406.49</v>
      </c>
      <c r="F17" s="22"/>
      <c r="G17" s="19">
        <f t="shared" si="1"/>
        <v>0</v>
      </c>
    </row>
    <row r="18" spans="1:7" ht="41.4" x14ac:dyDescent="0.3">
      <c r="A18" s="5">
        <v>13</v>
      </c>
      <c r="B18" s="28"/>
      <c r="C18" s="16" t="s">
        <v>37</v>
      </c>
      <c r="D18" s="17" t="s">
        <v>10</v>
      </c>
      <c r="E18" s="20">
        <v>595.29999999999995</v>
      </c>
      <c r="F18" s="23"/>
      <c r="G18" s="21">
        <f t="shared" si="1"/>
        <v>0</v>
      </c>
    </row>
    <row r="19" spans="1:7" x14ac:dyDescent="0.3">
      <c r="D19" s="6" t="s">
        <v>19</v>
      </c>
      <c r="E19" s="7">
        <f>SUM(E6:E18)</f>
        <v>20680.919999999998</v>
      </c>
      <c r="F19" s="7" t="s">
        <v>20</v>
      </c>
      <c r="G19" s="8">
        <f>SUM(G6:G18)</f>
        <v>0</v>
      </c>
    </row>
    <row r="21" spans="1:7" x14ac:dyDescent="0.3">
      <c r="A21" s="29" t="s">
        <v>39</v>
      </c>
      <c r="B21" s="29"/>
      <c r="C21" s="29"/>
      <c r="D21" s="29"/>
      <c r="E21" s="29"/>
      <c r="F21" s="29"/>
      <c r="G21" s="29"/>
    </row>
    <row r="22" spans="1:7" x14ac:dyDescent="0.3">
      <c r="A22" s="29" t="s">
        <v>40</v>
      </c>
      <c r="B22" s="29"/>
      <c r="C22" s="29"/>
      <c r="D22" s="29"/>
      <c r="E22" s="29"/>
      <c r="F22" s="29"/>
      <c r="G22" s="29"/>
    </row>
  </sheetData>
  <mergeCells count="7">
    <mergeCell ref="B6:B18"/>
    <mergeCell ref="A21:G21"/>
    <mergeCell ref="A22:G22"/>
    <mergeCell ref="A1:G1"/>
    <mergeCell ref="A2:G2"/>
    <mergeCell ref="A3:G3"/>
    <mergeCell ref="A4:G4"/>
  </mergeCells>
  <printOptions horizontalCentered="1"/>
  <pageMargins left="0.19685039370078741" right="0.19685039370078741" top="0.19685039370078741" bottom="0.19685039370078741" header="0.51181102362204722" footer="0.51181102362204722"/>
  <pageSetup paperSize="9" scale="80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workbookViewId="0">
      <selection activeCell="A7" sqref="A7"/>
    </sheetView>
  </sheetViews>
  <sheetFormatPr defaultRowHeight="14.4" x14ac:dyDescent="0.3"/>
  <cols>
    <col min="1" max="1" width="28.5546875" style="14" customWidth="1"/>
    <col min="2" max="2" width="78.5546875" style="15" customWidth="1"/>
    <col min="3" max="3" width="39.6640625" style="15" customWidth="1"/>
  </cols>
  <sheetData>
    <row r="1" spans="1:3" x14ac:dyDescent="0.3">
      <c r="A1" s="31" t="s">
        <v>0</v>
      </c>
      <c r="B1" s="31"/>
      <c r="C1" s="31"/>
    </row>
    <row r="2" spans="1:3" x14ac:dyDescent="0.3">
      <c r="A2" s="31" t="s">
        <v>23</v>
      </c>
      <c r="B2" s="31"/>
      <c r="C2" s="31"/>
    </row>
    <row r="3" spans="1:3" x14ac:dyDescent="0.3">
      <c r="A3" s="31" t="s">
        <v>24</v>
      </c>
      <c r="B3" s="31"/>
      <c r="C3" s="31"/>
    </row>
    <row r="4" spans="1:3" x14ac:dyDescent="0.3">
      <c r="A4" s="32" t="s">
        <v>22</v>
      </c>
      <c r="B4" s="32"/>
      <c r="C4" s="32"/>
    </row>
    <row r="5" spans="1:3" x14ac:dyDescent="0.3">
      <c r="A5" s="32" t="s">
        <v>25</v>
      </c>
      <c r="B5" s="32"/>
      <c r="C5" s="32"/>
    </row>
    <row r="6" spans="1:3" x14ac:dyDescent="0.3">
      <c r="A6" s="9" t="s">
        <v>26</v>
      </c>
      <c r="B6" s="9" t="s">
        <v>27</v>
      </c>
      <c r="C6" s="10" t="s">
        <v>28</v>
      </c>
    </row>
    <row r="7" spans="1:3" ht="48" x14ac:dyDescent="0.3">
      <c r="A7" s="24" t="s">
        <v>29</v>
      </c>
      <c r="B7" s="25" t="s">
        <v>30</v>
      </c>
      <c r="C7" s="25" t="s">
        <v>32</v>
      </c>
    </row>
    <row r="8" spans="1:3" ht="228" x14ac:dyDescent="0.3">
      <c r="A8" s="11" t="s">
        <v>31</v>
      </c>
      <c r="B8" s="12" t="s">
        <v>33</v>
      </c>
      <c r="C8" s="13" t="s">
        <v>32</v>
      </c>
    </row>
  </sheetData>
  <mergeCells count="5">
    <mergeCell ref="A1:C1"/>
    <mergeCell ref="A2:C2"/>
    <mergeCell ref="A3:C3"/>
    <mergeCell ref="A4:C4"/>
    <mergeCell ref="A5:C5"/>
  </mergeCells>
  <printOptions horizontalCentered="1"/>
  <pageMargins left="0.19685039370078741" right="0.19685039370078741" top="0.19685039370078741" bottom="0.19685039370078741" header="0" footer="0"/>
  <pageSetup paperSize="9" scale="9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70ABEA7A2A1949B2F8190BE8038081" ma:contentTypeVersion="16" ma:contentTypeDescription="Crie um novo documento." ma:contentTypeScope="" ma:versionID="1d8c40fbd0e7d7d1946b8f4fdfdc8130">
  <xsd:schema xmlns:xsd="http://www.w3.org/2001/XMLSchema" xmlns:xs="http://www.w3.org/2001/XMLSchema" xmlns:p="http://schemas.microsoft.com/office/2006/metadata/properties" xmlns:ns2="4dd17150-3e7d-454f-81dd-1ae6b9361446" xmlns:ns3="31915563-1e63-410d-974b-28645d502fc9" targetNamespace="http://schemas.microsoft.com/office/2006/metadata/properties" ma:root="true" ma:fieldsID="d64608e810acd47d42cde413a169a9c2" ns2:_="" ns3:_="">
    <xsd:import namespace="4dd17150-3e7d-454f-81dd-1ae6b9361446"/>
    <xsd:import namespace="31915563-1e63-410d-974b-28645d502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17150-3e7d-454f-81dd-1ae6b93614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15563-1e63-410d-974b-28645d502fc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3cb0c1-94e0-4047-bd8f-10d12f1fd94f}" ma:internalName="TaxCatchAll" ma:showField="CatchAllData" ma:web="31915563-1e63-410d-974b-28645d502f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915563-1e63-410d-974b-28645d502fc9" xsi:nil="true"/>
    <lcf76f155ced4ddcb4097134ff3c332f xmlns="4dd17150-3e7d-454f-81dd-1ae6b93614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20A1CF-DD4C-4D89-94AA-C0088D66CAED}"/>
</file>

<file path=customXml/itemProps2.xml><?xml version="1.0" encoding="utf-8"?>
<ds:datastoreItem xmlns:ds="http://schemas.openxmlformats.org/officeDocument/2006/customXml" ds:itemID="{8B963E71-166D-4CDB-9934-FDFAE453DD09}"/>
</file>

<file path=customXml/itemProps3.xml><?xml version="1.0" encoding="utf-8"?>
<ds:datastoreItem xmlns:ds="http://schemas.openxmlformats.org/officeDocument/2006/customXml" ds:itemID="{B2C3E088-339D-4D1E-85E0-3A78AD29AE9E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Demanda</vt:lpstr>
      <vt:lpstr>Especificação dos Serviços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Lucas Tiburtino</cp:lastModifiedBy>
  <cp:revision>17</cp:revision>
  <cp:lastPrinted>2021-09-23T21:30:23Z</cp:lastPrinted>
  <dcterms:created xsi:type="dcterms:W3CDTF">2006-09-25T12:47:36Z</dcterms:created>
  <dcterms:modified xsi:type="dcterms:W3CDTF">2022-09-12T16:02:45Z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0x010100B570ABEA7A2A1949B2F8190BE8038081</vt:lpwstr>
  </property>
</Properties>
</file>